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 activeTab="3"/>
  </bookViews>
  <sheets>
    <sheet name="1 кв" sheetId="4" r:id="rId1"/>
    <sheet name="2 кв" sheetId="5" r:id="rId2"/>
    <sheet name="3 кв " sheetId="6" r:id="rId3"/>
    <sheet name="4 кв" sheetId="7" r:id="rId4"/>
  </sheets>
  <calcPr calcId="125725"/>
</workbook>
</file>

<file path=xl/calcChain.xml><?xml version="1.0" encoding="utf-8"?>
<calcChain xmlns="http://schemas.openxmlformats.org/spreadsheetml/2006/main">
  <c r="C45" i="7"/>
  <c r="E44"/>
  <c r="D44"/>
  <c r="E43"/>
  <c r="D43"/>
  <c r="E42"/>
  <c r="D42"/>
  <c r="E41"/>
  <c r="D41"/>
  <c r="E40"/>
  <c r="D40"/>
  <c r="E39"/>
  <c r="D39"/>
  <c r="L38"/>
  <c r="K38"/>
  <c r="J38"/>
  <c r="I38"/>
  <c r="F38" s="1"/>
  <c r="H38"/>
  <c r="G38"/>
  <c r="D38" s="1"/>
  <c r="E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G26"/>
  <c r="E26"/>
  <c r="D26"/>
  <c r="E25"/>
  <c r="D25"/>
  <c r="E24"/>
  <c r="D24"/>
  <c r="E23"/>
  <c r="D23"/>
  <c r="E22"/>
  <c r="D22"/>
  <c r="E21"/>
  <c r="D21"/>
  <c r="L20"/>
  <c r="K20"/>
  <c r="J20"/>
  <c r="I20"/>
  <c r="H20"/>
  <c r="G20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L9"/>
  <c r="L45" s="1"/>
  <c r="K9"/>
  <c r="J9"/>
  <c r="J45" s="1"/>
  <c r="I9"/>
  <c r="I45" s="1"/>
  <c r="H9"/>
  <c r="H45" s="1"/>
  <c r="G9"/>
  <c r="G45" s="1"/>
  <c r="E9"/>
  <c r="D9"/>
  <c r="E8"/>
  <c r="D8"/>
  <c r="E7"/>
  <c r="E45" s="1"/>
  <c r="D7"/>
  <c r="F42" i="6"/>
  <c r="K45" i="7" l="1"/>
  <c r="F42"/>
  <c r="D45"/>
  <c r="F38" i="6"/>
  <c r="C42"/>
  <c r="C45"/>
  <c r="E44"/>
  <c r="D44"/>
  <c r="E43"/>
  <c r="D43"/>
  <c r="E42"/>
  <c r="D42"/>
  <c r="E41"/>
  <c r="D41"/>
  <c r="E40"/>
  <c r="D40"/>
  <c r="E39"/>
  <c r="D39"/>
  <c r="L38"/>
  <c r="K38"/>
  <c r="J38"/>
  <c r="I38"/>
  <c r="H38"/>
  <c r="G38"/>
  <c r="D38" s="1"/>
  <c r="E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G26"/>
  <c r="E26"/>
  <c r="D26"/>
  <c r="E25"/>
  <c r="D25"/>
  <c r="E24"/>
  <c r="D24"/>
  <c r="E23"/>
  <c r="D23"/>
  <c r="E22"/>
  <c r="D22"/>
  <c r="E21"/>
  <c r="D21"/>
  <c r="L20"/>
  <c r="K20"/>
  <c r="J20"/>
  <c r="I20"/>
  <c r="H20"/>
  <c r="G20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L9"/>
  <c r="L45" s="1"/>
  <c r="K9"/>
  <c r="J9"/>
  <c r="J45" s="1"/>
  <c r="I9"/>
  <c r="H9"/>
  <c r="H45" s="1"/>
  <c r="G9"/>
  <c r="E9"/>
  <c r="D9"/>
  <c r="E8"/>
  <c r="D8"/>
  <c r="E7"/>
  <c r="E45" s="1"/>
  <c r="D7"/>
  <c r="C42" i="5"/>
  <c r="C45"/>
  <c r="E44"/>
  <c r="D44"/>
  <c r="E43"/>
  <c r="D43"/>
  <c r="E42"/>
  <c r="D42"/>
  <c r="E41"/>
  <c r="D41"/>
  <c r="E40"/>
  <c r="D40"/>
  <c r="E39"/>
  <c r="D39"/>
  <c r="L38"/>
  <c r="K38"/>
  <c r="J38"/>
  <c r="I38"/>
  <c r="H38"/>
  <c r="E38" s="1"/>
  <c r="G38"/>
  <c r="D38" s="1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L26"/>
  <c r="K26"/>
  <c r="J26"/>
  <c r="I26"/>
  <c r="H26"/>
  <c r="G26"/>
  <c r="E26"/>
  <c r="D26"/>
  <c r="E25"/>
  <c r="D25"/>
  <c r="E24"/>
  <c r="D24"/>
  <c r="E23"/>
  <c r="D23"/>
  <c r="E22"/>
  <c r="D22"/>
  <c r="E21"/>
  <c r="D21"/>
  <c r="L20"/>
  <c r="K20"/>
  <c r="J20"/>
  <c r="I20"/>
  <c r="H20"/>
  <c r="G20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L9"/>
  <c r="L45" s="1"/>
  <c r="K9"/>
  <c r="K45" s="1"/>
  <c r="J9"/>
  <c r="J45" s="1"/>
  <c r="I9"/>
  <c r="I45" s="1"/>
  <c r="H9"/>
  <c r="H45" s="1"/>
  <c r="G9"/>
  <c r="E9"/>
  <c r="D9"/>
  <c r="E8"/>
  <c r="D8"/>
  <c r="E7"/>
  <c r="E45" s="1"/>
  <c r="D7"/>
  <c r="E42" i="4"/>
  <c r="F42" s="1"/>
  <c r="D42"/>
  <c r="D43"/>
  <c r="E43"/>
  <c r="D44"/>
  <c r="E44"/>
  <c r="D35"/>
  <c r="E35"/>
  <c r="D36"/>
  <c r="E36"/>
  <c r="D37"/>
  <c r="E37"/>
  <c r="G38"/>
  <c r="H38"/>
  <c r="I38"/>
  <c r="J38"/>
  <c r="K38"/>
  <c r="L38"/>
  <c r="D39"/>
  <c r="E39"/>
  <c r="D40"/>
  <c r="E40"/>
  <c r="D41"/>
  <c r="E41"/>
  <c r="D7"/>
  <c r="E7"/>
  <c r="D8"/>
  <c r="E8"/>
  <c r="G9"/>
  <c r="H9"/>
  <c r="I9"/>
  <c r="J9"/>
  <c r="K9"/>
  <c r="L9"/>
  <c r="E9" s="1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G20"/>
  <c r="H20"/>
  <c r="E20" s="1"/>
  <c r="I20"/>
  <c r="J20"/>
  <c r="K20"/>
  <c r="L20"/>
  <c r="D21"/>
  <c r="E21"/>
  <c r="D22"/>
  <c r="E22"/>
  <c r="D23"/>
  <c r="E23"/>
  <c r="D24"/>
  <c r="E24"/>
  <c r="D25"/>
  <c r="E25"/>
  <c r="G26"/>
  <c r="H26"/>
  <c r="I26"/>
  <c r="J26"/>
  <c r="J45" s="1"/>
  <c r="K26"/>
  <c r="L26"/>
  <c r="D27"/>
  <c r="E27"/>
  <c r="D28"/>
  <c r="E28"/>
  <c r="D29"/>
  <c r="E29"/>
  <c r="D30"/>
  <c r="E30"/>
  <c r="D31"/>
  <c r="E31"/>
  <c r="D32"/>
  <c r="E32"/>
  <c r="D33"/>
  <c r="E33"/>
  <c r="D34"/>
  <c r="E34"/>
  <c r="C45"/>
  <c r="K45" i="6" l="1"/>
  <c r="I45"/>
  <c r="D45"/>
  <c r="G45"/>
  <c r="D45" i="5"/>
  <c r="G45"/>
  <c r="F38"/>
  <c r="F42"/>
  <c r="I45" i="4"/>
  <c r="D20"/>
  <c r="D9"/>
  <c r="E38"/>
  <c r="F38" s="1"/>
  <c r="D38"/>
  <c r="G45"/>
  <c r="E26"/>
  <c r="D26"/>
  <c r="L45"/>
  <c r="H45"/>
  <c r="K45"/>
  <c r="E45" l="1"/>
  <c r="D45"/>
</calcChain>
</file>

<file path=xl/sharedStrings.xml><?xml version="1.0" encoding="utf-8"?>
<sst xmlns="http://schemas.openxmlformats.org/spreadsheetml/2006/main" count="372" uniqueCount="102">
  <si>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</si>
  <si>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</si>
  <si>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</si>
  <si>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</si>
  <si>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</si>
  <si>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</si>
  <si>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</si>
  <si>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</si>
  <si>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</si>
  <si>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</si>
  <si>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</si>
  <si>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</si>
  <si>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</si>
  <si>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</si>
  <si>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</si>
  <si>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</si>
  <si>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</si>
  <si>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</si>
  <si>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</si>
  <si>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</si>
  <si>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</si>
  <si>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</si>
  <si>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</si>
  <si>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</si>
  <si>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</si>
  <si>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</si>
  <si>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</si>
  <si>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</si>
  <si>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</si>
  <si>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</si>
  <si>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</si>
  <si>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</si>
  <si>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</si>
  <si>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</si>
  <si>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</si>
  <si>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</si>
  <si>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</si>
  <si>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</si>
  <si>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</si>
  <si>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</si>
  <si>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</si>
  <si>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</si>
  <si>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</si>
  <si>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</si>
  <si>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</si>
  <si>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</si>
  <si>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</si>
  <si>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</si>
  <si>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</si>
  <si>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</si>
  <si>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</si>
  <si>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</si>
  <si>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</si>
  <si>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</si>
  <si>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</si>
  <si>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</si>
  <si>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</si>
  <si>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</si>
  <si>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</si>
  <si>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</si>
  <si>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</si>
  <si>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</si>
  <si>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</si>
  <si>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</si>
  <si>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</si>
  <si>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</si>
  <si>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</si>
  <si>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</si>
  <si>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</si>
  <si>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</si>
  <si>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</si>
  <si>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</si>
  <si>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</si>
  <si>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</si>
  <si>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</si>
  <si>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</si>
  <si>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</si>
  <si>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</si>
  <si>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</si>
  <si>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</si>
  <si>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Звіт про використання бюджетних коштів за І квартал 2017 року</t>
  </si>
  <si>
    <t>I квартал 2017 року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</si>
  <si>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</si>
  <si>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1011220</t>
  </si>
  <si>
    <t>Звіт про використання бюджетних коштів за ІI квартал 2017 року</t>
  </si>
  <si>
    <t>II квартал 2017 року</t>
  </si>
  <si>
    <t>Залишок                      на 01.04.17р.</t>
  </si>
  <si>
    <t>квітень</t>
  </si>
  <si>
    <t>травень</t>
  </si>
  <si>
    <t>червень</t>
  </si>
  <si>
    <t>Звіт про використання бюджетних коштів за ІII квартал 2017 року</t>
  </si>
  <si>
    <t>III квартал 2017 року</t>
  </si>
  <si>
    <t>Залишок                      на 01.07.17р.</t>
  </si>
  <si>
    <t>липень</t>
  </si>
  <si>
    <t>серпень</t>
  </si>
  <si>
    <t>вересень</t>
  </si>
  <si>
    <t>Залишок                      на 01.10.17р.</t>
  </si>
  <si>
    <t>IV квартал 2017 року</t>
  </si>
  <si>
    <t>Звіт про використання бюджетних коштів за ІV квартал 2017 року</t>
  </si>
  <si>
    <t>жовтень</t>
  </si>
  <si>
    <t>листопад</t>
  </si>
  <si>
    <t>грудень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</si>
</sst>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8" zoomScaleNormal="100" workbookViewId="0">
      <selection activeCell="H40" sqref="H4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80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79</v>
      </c>
      <c r="D4" s="52" t="s">
        <v>81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5</v>
      </c>
      <c r="H5" s="38"/>
      <c r="I5" s="38" t="s">
        <v>6</v>
      </c>
      <c r="J5" s="38"/>
      <c r="K5" s="38" t="s">
        <v>7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E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82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1.48</v>
      </c>
      <c r="E38" s="25">
        <f t="shared" si="0"/>
        <v>1.4300000000000002</v>
      </c>
      <c r="F38" s="25">
        <f>E38/(D38+C38)*100</f>
        <v>96.621621621621628</v>
      </c>
      <c r="G38" s="25">
        <f t="shared" ref="G38:L38" si="4">SUM(G40:G42)</f>
        <v>0.5</v>
      </c>
      <c r="H38" s="25">
        <f t="shared" si="4"/>
        <v>0.32</v>
      </c>
      <c r="I38" s="25">
        <f t="shared" si="4"/>
        <v>0.49</v>
      </c>
      <c r="J38" s="25">
        <f t="shared" si="4"/>
        <v>0.54</v>
      </c>
      <c r="K38" s="25">
        <f t="shared" si="4"/>
        <v>0.49</v>
      </c>
      <c r="L38" s="25">
        <f t="shared" si="4"/>
        <v>0.56999999999999995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7"/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7"/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/>
      <c r="D42" s="27">
        <f t="shared" si="0"/>
        <v>1.48</v>
      </c>
      <c r="E42" s="27">
        <f t="shared" si="0"/>
        <v>1.4300000000000002</v>
      </c>
      <c r="F42" s="27">
        <f t="shared" ref="F42" si="5">E42/(D42+C42)*100</f>
        <v>96.621621621621628</v>
      </c>
      <c r="G42" s="27">
        <v>0.5</v>
      </c>
      <c r="H42" s="27">
        <v>0.32</v>
      </c>
      <c r="I42" s="27">
        <v>0.49</v>
      </c>
      <c r="J42" s="27">
        <v>0.54</v>
      </c>
      <c r="K42" s="27">
        <v>0.49</v>
      </c>
      <c r="L42" s="27">
        <v>0.56999999999999995</v>
      </c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7"/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8"/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6">C7+C8+C9+C20+C26+C37+C38+C43+C44</f>
        <v>0</v>
      </c>
      <c r="D45" s="22">
        <f t="shared" si="6"/>
        <v>1.48</v>
      </c>
      <c r="E45" s="22">
        <f t="shared" si="6"/>
        <v>1.4300000000000002</v>
      </c>
      <c r="F45" s="22"/>
      <c r="G45" s="22">
        <f t="shared" si="6"/>
        <v>0.5</v>
      </c>
      <c r="H45" s="22">
        <f t="shared" si="6"/>
        <v>0.32</v>
      </c>
      <c r="I45" s="22">
        <f t="shared" si="6"/>
        <v>0.49</v>
      </c>
      <c r="J45" s="22">
        <f t="shared" si="6"/>
        <v>0.54</v>
      </c>
      <c r="K45" s="22">
        <f t="shared" si="6"/>
        <v>0.49</v>
      </c>
      <c r="L45" s="22">
        <f t="shared" si="6"/>
        <v>0.56999999999999995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8" zoomScaleNormal="100" workbookViewId="0">
      <selection activeCell="C42" sqref="C42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86</v>
      </c>
      <c r="D4" s="52" t="s">
        <v>85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87</v>
      </c>
      <c r="H5" s="38"/>
      <c r="I5" s="38" t="s">
        <v>88</v>
      </c>
      <c r="J5" s="38"/>
      <c r="K5" s="38" t="s">
        <v>89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E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82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1.47</v>
      </c>
      <c r="E38" s="25">
        <f t="shared" si="0"/>
        <v>1.1399999999999999</v>
      </c>
      <c r="F38" s="25">
        <f>E38/(D38+C38)*100</f>
        <v>77.551020408163268</v>
      </c>
      <c r="G38" s="25">
        <f t="shared" ref="G38:L38" si="4">SUM(G40:G42)</f>
        <v>0.6</v>
      </c>
      <c r="H38" s="25">
        <f t="shared" si="4"/>
        <v>0.56999999999999995</v>
      </c>
      <c r="I38" s="25">
        <f t="shared" si="4"/>
        <v>0.87</v>
      </c>
      <c r="J38" s="25">
        <f t="shared" si="4"/>
        <v>0.56999999999999995</v>
      </c>
      <c r="K38" s="25">
        <f t="shared" si="4"/>
        <v>0</v>
      </c>
      <c r="L38" s="25">
        <f t="shared" si="4"/>
        <v>0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7"/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7"/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>
        <f>'1 кв'!D42-'1 кв'!E42</f>
        <v>4.9999999999999822E-2</v>
      </c>
      <c r="D42" s="27">
        <f t="shared" si="0"/>
        <v>1.47</v>
      </c>
      <c r="E42" s="27">
        <f t="shared" si="0"/>
        <v>1.1399999999999999</v>
      </c>
      <c r="F42" s="27">
        <f t="shared" ref="F42" si="5">E42/(D42+C42)*100</f>
        <v>75</v>
      </c>
      <c r="G42" s="27">
        <v>0.6</v>
      </c>
      <c r="H42" s="27">
        <v>0.56999999999999995</v>
      </c>
      <c r="I42" s="27">
        <v>0.87</v>
      </c>
      <c r="J42" s="27">
        <v>0.56999999999999995</v>
      </c>
      <c r="K42" s="27"/>
      <c r="L42" s="27"/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7"/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8"/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6">C7+C8+C9+C20+C26+C37+C38+C43+C44</f>
        <v>0</v>
      </c>
      <c r="D45" s="22">
        <f t="shared" si="6"/>
        <v>1.47</v>
      </c>
      <c r="E45" s="22">
        <f t="shared" si="6"/>
        <v>1.1399999999999999</v>
      </c>
      <c r="F45" s="22"/>
      <c r="G45" s="22">
        <f t="shared" si="6"/>
        <v>0.6</v>
      </c>
      <c r="H45" s="22">
        <f t="shared" si="6"/>
        <v>0.56999999999999995</v>
      </c>
      <c r="I45" s="22">
        <f t="shared" si="6"/>
        <v>0.87</v>
      </c>
      <c r="J45" s="22">
        <f t="shared" si="6"/>
        <v>0.56999999999999995</v>
      </c>
      <c r="K45" s="22">
        <f t="shared" si="6"/>
        <v>0</v>
      </c>
      <c r="L45" s="22">
        <f t="shared" si="6"/>
        <v>0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19" zoomScaleNormal="100" workbookViewId="0">
      <selection activeCell="C4" sqref="C4:C6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90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92</v>
      </c>
      <c r="D4" s="52" t="s">
        <v>91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93</v>
      </c>
      <c r="H5" s="38"/>
      <c r="I5" s="38" t="s">
        <v>94</v>
      </c>
      <c r="J5" s="38"/>
      <c r="K5" s="38" t="s">
        <v>95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F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82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0.495</v>
      </c>
      <c r="E38" s="25">
        <f t="shared" si="0"/>
        <v>0.189</v>
      </c>
      <c r="F38" s="25">
        <f t="shared" si="0"/>
        <v>0.495</v>
      </c>
      <c r="G38" s="25">
        <f t="shared" ref="G38:L38" si="4">SUM(G40:G42)</f>
        <v>0</v>
      </c>
      <c r="H38" s="25">
        <f t="shared" si="4"/>
        <v>0</v>
      </c>
      <c r="I38" s="25">
        <f t="shared" si="4"/>
        <v>0</v>
      </c>
      <c r="J38" s="25">
        <f t="shared" si="4"/>
        <v>0</v>
      </c>
      <c r="K38" s="25">
        <f t="shared" si="4"/>
        <v>0.495</v>
      </c>
      <c r="L38" s="25">
        <f t="shared" si="4"/>
        <v>0.189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5"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5"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>
        <f>'2 кв'!C42+'2 кв'!D42-'2 кв'!E42</f>
        <v>0.37999999999999989</v>
      </c>
      <c r="D42" s="27">
        <f t="shared" si="0"/>
        <v>0.495</v>
      </c>
      <c r="E42" s="27">
        <f t="shared" si="0"/>
        <v>0.189</v>
      </c>
      <c r="F42" s="25">
        <f>E42/(D42+C42)*100</f>
        <v>21.6</v>
      </c>
      <c r="G42" s="27">
        <v>0</v>
      </c>
      <c r="H42" s="27">
        <v>0</v>
      </c>
      <c r="I42" s="27">
        <v>0</v>
      </c>
      <c r="J42" s="27">
        <v>0</v>
      </c>
      <c r="K42" s="27">
        <v>0.495</v>
      </c>
      <c r="L42" s="27">
        <v>0.189</v>
      </c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5"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5"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0.495</v>
      </c>
      <c r="E45" s="22">
        <f t="shared" si="5"/>
        <v>0.189</v>
      </c>
      <c r="F45" s="22"/>
      <c r="G45" s="22">
        <f t="shared" si="5"/>
        <v>0</v>
      </c>
      <c r="H45" s="22">
        <f t="shared" si="5"/>
        <v>0</v>
      </c>
      <c r="I45" s="22">
        <f t="shared" si="5"/>
        <v>0</v>
      </c>
      <c r="J45" s="22">
        <f t="shared" si="5"/>
        <v>0</v>
      </c>
      <c r="K45" s="22">
        <f t="shared" si="5"/>
        <v>0.495</v>
      </c>
      <c r="L45" s="22">
        <f t="shared" si="5"/>
        <v>0.189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topLeftCell="A19" zoomScaleNormal="100" workbookViewId="0">
      <selection activeCell="F42" sqref="F42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0" t="s">
        <v>98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43" t="s">
        <v>0</v>
      </c>
      <c r="B4" s="46" t="s">
        <v>9</v>
      </c>
      <c r="C4" s="49" t="s">
        <v>96</v>
      </c>
      <c r="D4" s="52" t="s">
        <v>97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44"/>
      <c r="B5" s="47"/>
      <c r="C5" s="50"/>
      <c r="D5" s="53"/>
      <c r="E5" s="38"/>
      <c r="F5" s="38"/>
      <c r="G5" s="38" t="s">
        <v>99</v>
      </c>
      <c r="H5" s="38"/>
      <c r="I5" s="38" t="s">
        <v>100</v>
      </c>
      <c r="J5" s="38"/>
      <c r="K5" s="38" t="s">
        <v>101</v>
      </c>
      <c r="L5" s="39"/>
    </row>
    <row r="6" spans="1:12" ht="48" thickBot="1">
      <c r="A6" s="45"/>
      <c r="B6" s="48"/>
      <c r="C6" s="51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5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0</v>
      </c>
      <c r="E7" s="25">
        <f>H7+J7+L7</f>
        <v>0</v>
      </c>
      <c r="F7" s="25"/>
      <c r="G7" s="25"/>
      <c r="H7" s="25"/>
      <c r="I7" s="25"/>
      <c r="J7" s="25"/>
      <c r="K7" s="25"/>
      <c r="L7" s="25"/>
    </row>
    <row r="8" spans="1:12" ht="18.75">
      <c r="A8" s="6">
        <v>2</v>
      </c>
      <c r="B8" s="2" t="s">
        <v>11</v>
      </c>
      <c r="C8" s="30"/>
      <c r="D8" s="25">
        <f>G8+I8+K8</f>
        <v>0</v>
      </c>
      <c r="E8" s="25">
        <f t="shared" ref="D8:F44" si="0">H8+J8+L8</f>
        <v>0</v>
      </c>
      <c r="F8" s="25"/>
      <c r="G8" s="25"/>
      <c r="H8" s="25"/>
      <c r="I8" s="25"/>
      <c r="J8" s="25"/>
      <c r="K8" s="25"/>
      <c r="L8" s="25"/>
    </row>
    <row r="9" spans="1:12" ht="18.75">
      <c r="A9" s="6">
        <v>3</v>
      </c>
      <c r="B9" s="29" t="s">
        <v>19</v>
      </c>
      <c r="C9" s="30"/>
      <c r="D9" s="25">
        <f>G9+I9+K9</f>
        <v>0</v>
      </c>
      <c r="E9" s="25">
        <f t="shared" si="0"/>
        <v>0</v>
      </c>
      <c r="F9" s="25"/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0</v>
      </c>
      <c r="E20" s="25">
        <f t="shared" si="0"/>
        <v>0</v>
      </c>
      <c r="F20" s="25"/>
      <c r="G20" s="26">
        <f t="shared" ref="G20:L20" si="2">SUM(G22:G25)</f>
        <v>0</v>
      </c>
      <c r="H20" s="26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0</v>
      </c>
      <c r="E22" s="25">
        <f t="shared" si="0"/>
        <v>0</v>
      </c>
      <c r="F22" s="25"/>
      <c r="G22" s="27"/>
      <c r="H22" s="27"/>
      <c r="I22" s="27"/>
      <c r="J22" s="27"/>
      <c r="K22" s="27"/>
      <c r="L22" s="27"/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0</v>
      </c>
      <c r="E23" s="25">
        <f t="shared" si="0"/>
        <v>0</v>
      </c>
      <c r="F23" s="25"/>
      <c r="G23" s="27"/>
      <c r="H23" s="27"/>
      <c r="I23" s="27"/>
      <c r="J23" s="27"/>
      <c r="K23" s="27"/>
      <c r="L23" s="27"/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0</v>
      </c>
      <c r="E24" s="25">
        <f t="shared" si="0"/>
        <v>0</v>
      </c>
      <c r="F24" s="25"/>
      <c r="G24" s="27"/>
      <c r="H24" s="27"/>
      <c r="I24" s="27"/>
      <c r="J24" s="27"/>
      <c r="K24" s="27"/>
      <c r="L24" s="27"/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0</v>
      </c>
      <c r="E26" s="17">
        <f t="shared" si="0"/>
        <v>0</v>
      </c>
      <c r="F26" s="17"/>
      <c r="G26" s="17">
        <f>SUM(G28:G36)</f>
        <v>0</v>
      </c>
      <c r="H26" s="17">
        <f t="shared" ref="H26:L26" si="3">SUM(H28:H36)</f>
        <v>0</v>
      </c>
      <c r="I26" s="17">
        <f t="shared" si="3"/>
        <v>0</v>
      </c>
      <c r="J26" s="17">
        <f t="shared" si="3"/>
        <v>0</v>
      </c>
      <c r="K26" s="17">
        <f t="shared" si="3"/>
        <v>0</v>
      </c>
      <c r="L26" s="17">
        <f t="shared" si="3"/>
        <v>0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0</v>
      </c>
      <c r="E29" s="17">
        <f t="shared" si="0"/>
        <v>0</v>
      </c>
      <c r="F29" s="17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0</v>
      </c>
      <c r="E31" s="17">
        <f t="shared" si="0"/>
        <v>0</v>
      </c>
      <c r="F31" s="17"/>
      <c r="G31" s="13"/>
      <c r="H31" s="13"/>
      <c r="I31" s="13"/>
      <c r="J31" s="13"/>
      <c r="K31" s="13"/>
      <c r="L31" s="13"/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82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-0.13</v>
      </c>
      <c r="E38" s="25">
        <f t="shared" si="0"/>
        <v>0.56899999999999995</v>
      </c>
      <c r="F38" s="25">
        <f t="shared" si="0"/>
        <v>-0.13</v>
      </c>
      <c r="G38" s="25">
        <f t="shared" ref="G38:L38" si="4">SUM(G40:G42)</f>
        <v>0</v>
      </c>
      <c r="H38" s="25">
        <f t="shared" si="4"/>
        <v>0.19</v>
      </c>
      <c r="I38" s="25">
        <f t="shared" si="4"/>
        <v>0</v>
      </c>
      <c r="J38" s="25">
        <f t="shared" si="4"/>
        <v>0.19</v>
      </c>
      <c r="K38" s="25">
        <f t="shared" si="4"/>
        <v>-0.13</v>
      </c>
      <c r="L38" s="25">
        <f t="shared" si="4"/>
        <v>0.189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0</v>
      </c>
      <c r="E40" s="27">
        <f t="shared" si="0"/>
        <v>0</v>
      </c>
      <c r="F40" s="25">
        <v>0</v>
      </c>
      <c r="G40" s="27"/>
      <c r="H40" s="27"/>
      <c r="I40" s="27"/>
      <c r="J40" s="27"/>
      <c r="K40" s="27"/>
      <c r="L40" s="27"/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</v>
      </c>
      <c r="E41" s="27">
        <f t="shared" si="0"/>
        <v>0</v>
      </c>
      <c r="F41" s="25">
        <v>0</v>
      </c>
      <c r="G41" s="27"/>
      <c r="H41" s="27"/>
      <c r="I41" s="27"/>
      <c r="J41" s="27"/>
      <c r="K41" s="27"/>
      <c r="L41" s="27"/>
    </row>
    <row r="42" spans="1:12" s="3" customFormat="1" ht="18.75">
      <c r="A42" s="15" t="s">
        <v>75</v>
      </c>
      <c r="B42" s="16" t="s">
        <v>76</v>
      </c>
      <c r="C42" s="27">
        <v>0.7</v>
      </c>
      <c r="D42" s="27">
        <f t="shared" si="0"/>
        <v>-0.13</v>
      </c>
      <c r="E42" s="27">
        <f t="shared" si="0"/>
        <v>0.56899999999999995</v>
      </c>
      <c r="F42" s="25">
        <f>E42/(D42+C42)*100</f>
        <v>99.824561403508767</v>
      </c>
      <c r="G42" s="27">
        <v>0</v>
      </c>
      <c r="H42" s="27">
        <v>0.19</v>
      </c>
      <c r="I42" s="27">
        <v>0</v>
      </c>
      <c r="J42" s="27">
        <v>0.19</v>
      </c>
      <c r="K42" s="27">
        <v>-0.13</v>
      </c>
      <c r="L42" s="27">
        <v>0.189</v>
      </c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0</v>
      </c>
      <c r="E43" s="25">
        <f t="shared" si="0"/>
        <v>0</v>
      </c>
      <c r="F43" s="25">
        <v>0</v>
      </c>
      <c r="G43" s="25"/>
      <c r="H43" s="25"/>
      <c r="I43" s="25"/>
      <c r="J43" s="25"/>
      <c r="K43" s="25"/>
      <c r="L43" s="25"/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0</v>
      </c>
      <c r="E44" s="28">
        <f t="shared" si="0"/>
        <v>0</v>
      </c>
      <c r="F44" s="25">
        <v>0</v>
      </c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-0.13</v>
      </c>
      <c r="E45" s="22">
        <f t="shared" si="5"/>
        <v>0.56899999999999995</v>
      </c>
      <c r="F45" s="22"/>
      <c r="G45" s="22">
        <f t="shared" si="5"/>
        <v>0</v>
      </c>
      <c r="H45" s="22">
        <f t="shared" si="5"/>
        <v>0.19</v>
      </c>
      <c r="I45" s="22">
        <f t="shared" si="5"/>
        <v>0</v>
      </c>
      <c r="J45" s="22">
        <f t="shared" si="5"/>
        <v>0.19</v>
      </c>
      <c r="K45" s="22">
        <f t="shared" si="5"/>
        <v>-0.13</v>
      </c>
      <c r="L45" s="22">
        <f t="shared" si="5"/>
        <v>0.189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 </vt:lpstr>
      <vt:lpstr>4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2018-01-11T11:30:53Z</cp:lastPrinted>
  <dcterms:created xsi:type="dcterms:W3CDTF">2016-03-28T07:13:45Z</dcterms:created>
  <dcterms:modified xsi:type="dcterms:W3CDTF">2018-01-11T11:30:56Z</dcterms:modified>
</cp:coreProperties>
</file>